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00" yWindow="140" windowWidth="16100" windowHeight="7700"/>
  </bookViews>
  <sheets>
    <sheet name="例6-3" sheetId="12" r:id="rId1"/>
    <sheet name="食品烟酒类" sheetId="2" r:id="rId2"/>
    <sheet name="居住类" sheetId="3" r:id="rId3"/>
    <sheet name="教育文化和娱乐类" sheetId="4" r:id="rId4"/>
    <sheet name="医疗保健类" sheetId="5" r:id="rId5"/>
    <sheet name="食品烟酒类与居住类" sheetId="6" r:id="rId6"/>
    <sheet name="食品烟酒类与教育文化和娱乐类" sheetId="7" r:id="rId7"/>
    <sheet name="食品烟酒类与医疗保健类" sheetId="8" r:id="rId8"/>
    <sheet name="食品烟酒类居住类与教育文化和娱乐类" sheetId="9" r:id="rId9"/>
    <sheet name="食品烟酒类居住类与医疗保健类" sheetId="10" r:id="rId10"/>
    <sheet name="食品烟酒类居住类教育文化和娱乐与医疗保健类" sheetId="11" r:id="rId11"/>
    <sheet name="多元线性回归模型" sheetId="1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  <c r="I18" i="1"/>
  <c r="I19" i="1"/>
  <c r="I20" i="1"/>
  <c r="I21" i="1"/>
  <c r="I17" i="1"/>
  <c r="C21" i="1" l="1"/>
  <c r="D21" i="1"/>
  <c r="E21" i="1"/>
  <c r="B21" i="1"/>
</calcChain>
</file>

<file path=xl/sharedStrings.xml><?xml version="1.0" encoding="utf-8"?>
<sst xmlns="http://schemas.openxmlformats.org/spreadsheetml/2006/main" count="330" uniqueCount="80">
  <si>
    <t>食品烟酒类居民消费价格指数(上年同月=100)</t>
  </si>
  <si>
    <t>居住类居民消费价格指数(上年同月=100)</t>
  </si>
  <si>
    <t>教育文化和娱乐类居民消费价格指数(上年同月=100)</t>
  </si>
  <si>
    <t>医疗保健类居民消费价格指数(上年同月=100)</t>
  </si>
  <si>
    <t>居民消费价格指数(上年同月=100)</t>
  </si>
  <si>
    <t>2018年10月</t>
  </si>
  <si>
    <t>2018年11月</t>
  </si>
  <si>
    <t>2018年12月</t>
  </si>
  <si>
    <t>2018年1月</t>
  </si>
  <si>
    <t>2018年2月</t>
  </si>
  <si>
    <t>2018年3月</t>
  </si>
  <si>
    <t>2018年4月</t>
  </si>
  <si>
    <t>2018年5月</t>
  </si>
  <si>
    <t>2018年6月</t>
  </si>
  <si>
    <t>2018年7月</t>
  </si>
  <si>
    <t>2018年8月</t>
  </si>
  <si>
    <t>2018年9月</t>
  </si>
  <si>
    <t>2019年1月</t>
  </si>
  <si>
    <t>2019年2月</t>
  </si>
  <si>
    <t>2019年3月</t>
  </si>
  <si>
    <t>2019年4月</t>
  </si>
  <si>
    <t>2019年5月</t>
  </si>
  <si>
    <t>2019年6月</t>
  </si>
  <si>
    <t>月份</t>
    <phoneticPr fontId="1" type="noConversion"/>
  </si>
  <si>
    <t>食品烟酒类</t>
    <phoneticPr fontId="1" type="noConversion"/>
  </si>
  <si>
    <t>居住类</t>
    <phoneticPr fontId="1" type="noConversion"/>
  </si>
  <si>
    <t>教育文化和娱乐类</t>
    <phoneticPr fontId="1" type="noConversion"/>
  </si>
  <si>
    <t>医疗保健类</t>
    <phoneticPr fontId="1" type="noConversion"/>
  </si>
  <si>
    <t>X1</t>
    <phoneticPr fontId="1" type="noConversion"/>
  </si>
  <si>
    <t>X2</t>
    <phoneticPr fontId="1" type="noConversion"/>
  </si>
  <si>
    <t>X3</t>
    <phoneticPr fontId="1" type="noConversion"/>
  </si>
  <si>
    <t>X4</t>
    <phoneticPr fontId="1" type="noConversion"/>
  </si>
  <si>
    <t>自变量集</t>
    <phoneticPr fontId="1" type="noConversion"/>
  </si>
  <si>
    <t>调整后的R平方</t>
    <phoneticPr fontId="1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</si>
  <si>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</si>
  <si>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</si>
  <si>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</si>
  <si>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</si>
  <si>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</si>
  <si>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</si>
  <si>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</si>
  <si>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</si>
  <si>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</si>
  <si>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</si>
  <si>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</si>
  <si>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</si>
  <si>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</si>
  <si>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</si>
  <si>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</si>
  <si>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</si>
  <si>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</si>
  <si>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</si>
  <si>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</si>
  <si>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</si>
  <si>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</si>
  <si>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</si>
  <si>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</si>
  <si>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</si>
  <si>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X1,X2</t>
    <phoneticPr fontId="1" type="noConversion"/>
  </si>
  <si>
    <t>X1,X3</t>
    <phoneticPr fontId="1" type="noConversion"/>
  </si>
  <si>
    <t>X1,X4</t>
    <phoneticPr fontId="1" type="noConversion"/>
  </si>
  <si>
    <t>食品烟酒类与居住类</t>
    <phoneticPr fontId="1" type="noConversion"/>
  </si>
  <si>
    <t>食品烟酒类与教育文化和娱乐类</t>
    <phoneticPr fontId="1" type="noConversion"/>
  </si>
  <si>
    <t>食品烟酒类与医疗保健类</t>
    <phoneticPr fontId="1" type="noConversion"/>
  </si>
  <si>
    <t>X1,X2,X3</t>
    <phoneticPr fontId="1" type="noConversion"/>
  </si>
  <si>
    <t>X1,X2,X4</t>
    <phoneticPr fontId="1" type="noConversion"/>
  </si>
  <si>
    <t>食品烟酒类、居住类与教育文化和娱乐类</t>
    <phoneticPr fontId="1" type="noConversion"/>
  </si>
  <si>
    <t>食品烟酒类、居住类与医疗保健类</t>
    <phoneticPr fontId="1" type="noConversion"/>
  </si>
  <si>
    <t>X1,X2,X3,X4</t>
    <phoneticPr fontId="1" type="noConversion"/>
  </si>
  <si>
    <t>食品烟酒类、居住类、教育文化和娱乐类与医疗保健类</t>
    <phoneticPr fontId="1" type="noConversion"/>
  </si>
  <si>
    <t>R平方</t>
    <phoneticPr fontId="1" type="noConversion"/>
  </si>
  <si>
    <t>汇总数据</t>
    <phoneticPr fontId="1" type="noConversion"/>
  </si>
  <si>
    <t>参数值：</t>
    <phoneticPr fontId="1" type="noConversion"/>
  </si>
  <si>
    <t>a</t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</si>
  <si>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</si>
  <si>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</si>
  <si>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</si>
  <si>
    <t>b4</t>
    <phoneticPr fontId="1" type="noConversion"/>
  </si>
  <si>
    <t>居民消费价格指数(上年同月=100)（预测值）</t>
    <phoneticPr fontId="1" type="noConversion"/>
  </si>
  <si>
    <t>居民消费价格指数(上年同月=100)（实际值）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</si>
</sst>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Continuous" vertical="center"/>
    </xf>
    <xf numFmtId="0" fontId="0" fillId="0" borderId="1" xfId="0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0" fillId="2" borderId="1" xfId="0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Border="1" applyAlignment="1">
      <alignment vertical="center" wrapText="1"/>
    </xf>
    <xf numFmtId="57" fontId="0" fillId="2" borderId="0" xfId="0" applyNumberForma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0</xdr:row>
      <xdr:rowOff>76199</xdr:rowOff>
    </xdr:from>
    <xdr:to>
      <xdr:col>11</xdr:col>
      <xdr:colOff>47626</xdr:colOff>
      <xdr:row>27</xdr:row>
      <xdr:rowOff>114299</xdr:rowOff>
    </xdr:to>
    <xdr:grpSp>
      <xdr:nvGrpSpPr>
        <xdr:cNvPr id="4" name="组合 3"/>
        <xdr:cNvGrpSpPr/>
      </xdr:nvGrpSpPr>
      <xdr:grpSpPr>
        <a:xfrm>
          <a:off x="1466850" y="76199"/>
          <a:ext cx="5286376" cy="4838700"/>
          <a:chOff x="1619250" y="76199"/>
          <a:chExt cx="5972176" cy="4924425"/>
        </a:xfrm>
        <a:solidFill>
          <a:schemeClr val="accent1">
            <a:lumMod val="20000"/>
            <a:lumOff val="80000"/>
          </a:schemeClr>
        </a:solidFill>
      </xdr:grpSpPr>
      <xdr:sp macro="" textlink="">
        <xdr:nvSpPr>
          <xdr:cNvPr id="2" name="文本框 1"/>
          <xdr:cNvSpPr txBox="1"/>
        </xdr:nvSpPr>
        <xdr:spPr>
          <a:xfrm>
            <a:off x="1619250" y="76199"/>
            <a:ext cx="5972176" cy="4924425"/>
          </a:xfrm>
          <a:prstGeom prst="rect">
            <a:avLst/>
          </a:prstGeom>
          <a:grp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【例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6-3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】根据中国统计年鉴，汇总了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2018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年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月至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2019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年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月共计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18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个月全国的居民消费价格指数（单位：上年同月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=100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），选取了其中的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种价格指数与总的居民消费价格指数。这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种价格指数分别为：食品烟酒类、居住类、教育文化和娱乐、医疗保健类。查询的数据如表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7-3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所示，式根据这些数据建立多元线性回归模型，并分析</a:t>
            </a:r>
            <a:r>
              <a:rPr lang="en-US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</a:t>
            </a:r>
            <a:r>
              <a:rPr lang="zh-CN" altLang="zh-CN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种价格指数对居民消费价格指数的影响。</a:t>
            </a:r>
            <a:endPara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3" name="图片 2"/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96031" y="1109700"/>
            <a:ext cx="4124325" cy="3448050"/>
          </a:xfrm>
          <a:prstGeom prst="rect">
            <a:avLst/>
          </a:prstGeom>
          <a:grp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2" sqref="L2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20" sqref="B20"/>
    </sheetView>
  </sheetViews>
  <sheetFormatPr defaultRowHeight="14"/>
  <sheetData>
    <row r="1" spans="1:9">
      <c r="A1" t="s">
        <v>34</v>
      </c>
    </row>
    <row r="2" spans="1:9" ht="14.5" thickBot="1"/>
    <row r="3" spans="1:9">
      <c r="A3" s="8" t="s">
        <v>35</v>
      </c>
      <c r="B3" s="8"/>
    </row>
    <row r="4" spans="1:9">
      <c r="A4" s="5" t="s">
        <v>36</v>
      </c>
      <c r="B4" s="5">
        <v>0.81993936768283626</v>
      </c>
    </row>
    <row r="5" spans="1:9">
      <c r="A5" s="5" t="s">
        <v>37</v>
      </c>
      <c r="B5" s="5">
        <v>0.67230056667612936</v>
      </c>
    </row>
    <row r="6" spans="1:9">
      <c r="A6" s="5" t="s">
        <v>38</v>
      </c>
      <c r="B6" s="5">
        <v>0.65181935209338748</v>
      </c>
    </row>
    <row r="7" spans="1:9">
      <c r="A7" s="5" t="s">
        <v>39</v>
      </c>
      <c r="B7" s="5">
        <v>0.24799301605278279</v>
      </c>
    </row>
    <row r="8" spans="1:9" ht="14.5" thickBot="1">
      <c r="A8" s="6" t="s">
        <v>40</v>
      </c>
      <c r="B8" s="6">
        <v>18</v>
      </c>
    </row>
    <row r="10" spans="1:9" ht="14.5" thickBot="1">
      <c r="A10" t="s">
        <v>41</v>
      </c>
    </row>
    <row r="11" spans="1:9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>
      <c r="A12" s="5" t="s">
        <v>42</v>
      </c>
      <c r="B12" s="5">
        <v>1</v>
      </c>
      <c r="C12" s="5">
        <v>2.018769201602495</v>
      </c>
      <c r="D12" s="5">
        <v>2.018769201602495</v>
      </c>
      <c r="E12" s="5">
        <v>32.82522938081172</v>
      </c>
      <c r="F12" s="5">
        <v>3.1045372687815909E-5</v>
      </c>
    </row>
    <row r="13" spans="1:9">
      <c r="A13" s="5" t="s">
        <v>43</v>
      </c>
      <c r="B13" s="5">
        <v>16</v>
      </c>
      <c r="C13" s="5">
        <v>0.98400857617529247</v>
      </c>
      <c r="D13" s="5">
        <v>6.1500536010955779E-2</v>
      </c>
      <c r="E13" s="5"/>
      <c r="F13" s="5"/>
    </row>
    <row r="14" spans="1:9" ht="14.5" thickBot="1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4.5" thickBot="1"/>
    <row r="16" spans="1:9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>
      <c r="A17" s="5" t="s">
        <v>45</v>
      </c>
      <c r="B17" s="5">
        <v>81.455037941717848</v>
      </c>
      <c r="C17" s="5">
        <v>3.6145201931303732</v>
      </c>
      <c r="D17" s="5">
        <v>22.535505015721963</v>
      </c>
      <c r="E17" s="5">
        <v>1.5079541414774825E-13</v>
      </c>
      <c r="F17" s="5">
        <v>73.792597430158537</v>
      </c>
      <c r="G17" s="5">
        <v>89.117478453277158</v>
      </c>
      <c r="H17" s="5">
        <v>73.792597430158537</v>
      </c>
      <c r="I17" s="5">
        <v>89.117478453277158</v>
      </c>
    </row>
    <row r="18" spans="1:9" ht="14.5" thickBot="1">
      <c r="A18" s="6" t="s">
        <v>0</v>
      </c>
      <c r="B18" s="6">
        <v>0.20196668313052932</v>
      </c>
      <c r="C18" s="6">
        <v>3.5251357696267631E-2</v>
      </c>
      <c r="D18" s="6">
        <v>5.7293306224036105</v>
      </c>
      <c r="E18" s="6">
        <v>3.1045372687815794E-5</v>
      </c>
      <c r="F18" s="6">
        <v>0.12723714314546758</v>
      </c>
      <c r="G18" s="6">
        <v>0.27669622311559106</v>
      </c>
      <c r="H18" s="6">
        <v>0.12723714314546758</v>
      </c>
      <c r="I18" s="6">
        <v>0.27669622311559106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19" sqref="B19"/>
    </sheetView>
  </sheetViews>
  <sheetFormatPr defaultRowHeight="14"/>
  <sheetData>
    <row r="1" spans="1:9">
      <c r="A1" t="s">
        <v>34</v>
      </c>
    </row>
    <row r="2" spans="1:9" ht="14.5" thickBot="1"/>
    <row r="3" spans="1:9">
      <c r="A3" s="8" t="s">
        <v>35</v>
      </c>
      <c r="B3" s="8"/>
    </row>
    <row r="4" spans="1:9">
      <c r="A4" s="5" t="s">
        <v>36</v>
      </c>
      <c r="B4" s="5">
        <v>0.34030829275402336</v>
      </c>
    </row>
    <row r="5" spans="1:9">
      <c r="A5" s="5" t="s">
        <v>37</v>
      </c>
      <c r="B5" s="5">
        <v>0.11580973411715806</v>
      </c>
    </row>
    <row r="6" spans="1:9">
      <c r="A6" s="5" t="s">
        <v>38</v>
      </c>
      <c r="B6" s="5">
        <v>6.0547842499480434E-2</v>
      </c>
    </row>
    <row r="7" spans="1:9">
      <c r="A7" s="5" t="s">
        <v>39</v>
      </c>
      <c r="B7" s="5">
        <v>0.40735633063391435</v>
      </c>
    </row>
    <row r="8" spans="1:9" ht="14.5" thickBot="1">
      <c r="A8" s="6" t="s">
        <v>40</v>
      </c>
      <c r="B8" s="6">
        <v>18</v>
      </c>
    </row>
    <row r="10" spans="1:9" ht="14.5" thickBot="1">
      <c r="A10" t="s">
        <v>41</v>
      </c>
    </row>
    <row r="11" spans="1:9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>
      <c r="A12" s="5" t="s">
        <v>42</v>
      </c>
      <c r="B12" s="5">
        <v>1</v>
      </c>
      <c r="C12" s="5">
        <v>0.34775089605735632</v>
      </c>
      <c r="D12" s="5">
        <v>0.34775089605735632</v>
      </c>
      <c r="E12" s="5">
        <v>2.0956527315129385</v>
      </c>
      <c r="F12" s="5">
        <v>0.16702918675729758</v>
      </c>
    </row>
    <row r="13" spans="1:9">
      <c r="A13" s="5" t="s">
        <v>43</v>
      </c>
      <c r="B13" s="5">
        <v>16</v>
      </c>
      <c r="C13" s="5">
        <v>2.6550268817204312</v>
      </c>
      <c r="D13" s="5">
        <v>0.16593918010752695</v>
      </c>
      <c r="E13" s="5"/>
      <c r="F13" s="5"/>
    </row>
    <row r="14" spans="1:9" ht="14.5" thickBot="1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4.5" thickBot="1"/>
    <row r="16" spans="1:9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>
      <c r="A17" s="5" t="s">
        <v>45</v>
      </c>
      <c r="B17" s="5">
        <v>156.30080645161334</v>
      </c>
      <c r="C17" s="5">
        <v>37.398792466318056</v>
      </c>
      <c r="D17" s="5">
        <v>4.1793008849785807</v>
      </c>
      <c r="E17" s="5">
        <v>7.0851638490518495E-4</v>
      </c>
      <c r="F17" s="5">
        <v>77.018908117789749</v>
      </c>
      <c r="G17" s="5">
        <v>235.58270478543693</v>
      </c>
      <c r="H17" s="5">
        <v>77.018908117789749</v>
      </c>
      <c r="I17" s="5">
        <v>235.58270478543693</v>
      </c>
    </row>
    <row r="18" spans="1:9" ht="14.5" thickBot="1">
      <c r="A18" s="6" t="s">
        <v>1</v>
      </c>
      <c r="B18" s="6">
        <v>-0.52956989247312269</v>
      </c>
      <c r="C18" s="6">
        <v>0.3658167839801128</v>
      </c>
      <c r="D18" s="6">
        <v>-1.4476369474122111</v>
      </c>
      <c r="E18" s="6">
        <v>0.1670291867572965</v>
      </c>
      <c r="F18" s="6">
        <v>-1.3050668313766409</v>
      </c>
      <c r="G18" s="6">
        <v>0.24592704643039554</v>
      </c>
      <c r="H18" s="6">
        <v>-1.3050668313766409</v>
      </c>
      <c r="I18" s="6">
        <v>0.24592704643039554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20" sqref="B20"/>
    </sheetView>
  </sheetViews>
  <sheetFormatPr defaultRowHeight="14"/>
  <sheetData>
    <row r="1" spans="1:9">
      <c r="A1" t="s">
        <v>34</v>
      </c>
    </row>
    <row r="2" spans="1:9" ht="14.5" thickBot="1"/>
    <row r="3" spans="1:9">
      <c r="A3" s="8" t="s">
        <v>35</v>
      </c>
      <c r="B3" s="8"/>
    </row>
    <row r="4" spans="1:9">
      <c r="A4" s="5" t="s">
        <v>36</v>
      </c>
      <c r="B4" s="5">
        <v>0.60985687524775001</v>
      </c>
    </row>
    <row r="5" spans="1:9">
      <c r="A5" s="5" t="s">
        <v>37</v>
      </c>
      <c r="B5" s="5">
        <v>0.37192540828694975</v>
      </c>
    </row>
    <row r="6" spans="1:9">
      <c r="A6" s="5" t="s">
        <v>38</v>
      </c>
      <c r="B6" s="5">
        <v>0.33267074630488414</v>
      </c>
    </row>
    <row r="7" spans="1:9">
      <c r="A7" s="5" t="s">
        <v>39</v>
      </c>
      <c r="B7" s="5">
        <v>0.34332641418033255</v>
      </c>
    </row>
    <row r="8" spans="1:9" ht="14.5" thickBot="1">
      <c r="A8" s="6" t="s">
        <v>40</v>
      </c>
      <c r="B8" s="6">
        <v>18</v>
      </c>
    </row>
    <row r="10" spans="1:9" ht="14.5" thickBot="1">
      <c r="A10" t="s">
        <v>41</v>
      </c>
    </row>
    <row r="11" spans="1:9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>
      <c r="A12" s="5" t="s">
        <v>42</v>
      </c>
      <c r="B12" s="5">
        <v>1</v>
      </c>
      <c r="C12" s="5">
        <v>1.1168093509949832</v>
      </c>
      <c r="D12" s="5">
        <v>1.1168093509949832</v>
      </c>
      <c r="E12" s="5">
        <v>9.4746812100145466</v>
      </c>
      <c r="F12" s="5">
        <v>7.2027433904436515E-3</v>
      </c>
    </row>
    <row r="13" spans="1:9">
      <c r="A13" s="5" t="s">
        <v>43</v>
      </c>
      <c r="B13" s="5">
        <v>16</v>
      </c>
      <c r="C13" s="5">
        <v>1.8859684267828043</v>
      </c>
      <c r="D13" s="5">
        <v>0.11787302667392527</v>
      </c>
      <c r="E13" s="5"/>
      <c r="F13" s="5"/>
    </row>
    <row r="14" spans="1:9" ht="14.5" thickBot="1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4.5" thickBot="1"/>
    <row r="16" spans="1:9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>
      <c r="A17" s="5" t="s">
        <v>45</v>
      </c>
      <c r="B17" s="5">
        <v>54.284115405552413</v>
      </c>
      <c r="C17" s="5">
        <v>15.55429978002752</v>
      </c>
      <c r="D17" s="5">
        <v>3.4899748733951923</v>
      </c>
      <c r="E17" s="5">
        <v>3.0269647641006105E-3</v>
      </c>
      <c r="F17" s="5">
        <v>21.310472876196073</v>
      </c>
      <c r="G17" s="5">
        <v>87.257757934908753</v>
      </c>
      <c r="H17" s="5">
        <v>21.310472876196073</v>
      </c>
      <c r="I17" s="5">
        <v>87.257757934908753</v>
      </c>
    </row>
    <row r="18" spans="1:9" ht="14.5" thickBot="1">
      <c r="A18" s="6" t="s">
        <v>2</v>
      </c>
      <c r="B18" s="6">
        <v>0.4678279804028318</v>
      </c>
      <c r="C18" s="6">
        <v>0.15198610658113632</v>
      </c>
      <c r="D18" s="6">
        <v>3.0780970111441492</v>
      </c>
      <c r="E18" s="6">
        <v>7.2027433904436619E-3</v>
      </c>
      <c r="F18" s="6">
        <v>0.14563182765347443</v>
      </c>
      <c r="G18" s="6">
        <v>0.79002413315218911</v>
      </c>
      <c r="H18" s="6">
        <v>0.14563182765347443</v>
      </c>
      <c r="I18" s="6">
        <v>0.79002413315218911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B20" sqref="B20"/>
    </sheetView>
  </sheetViews>
  <sheetFormatPr defaultRowHeight="14"/>
  <sheetData>
    <row r="1" spans="1:9">
      <c r="A1" t="s">
        <v>34</v>
      </c>
    </row>
    <row r="2" spans="1:9" ht="14.5" thickBot="1"/>
    <row r="3" spans="1:9">
      <c r="A3" s="8" t="s">
        <v>35</v>
      </c>
      <c r="B3" s="8"/>
    </row>
    <row r="4" spans="1:9">
      <c r="A4" s="5" t="s">
        <v>36</v>
      </c>
      <c r="B4" s="5">
        <v>0.25888735187792805</v>
      </c>
    </row>
    <row r="5" spans="1:9">
      <c r="A5" s="5" t="s">
        <v>37</v>
      </c>
      <c r="B5" s="5">
        <v>6.7022660962366143E-2</v>
      </c>
    </row>
    <row r="6" spans="1:9">
      <c r="A6" s="5" t="s">
        <v>38</v>
      </c>
      <c r="B6" s="5">
        <v>8.7115772725140234E-3</v>
      </c>
    </row>
    <row r="7" spans="1:9">
      <c r="A7" s="5" t="s">
        <v>39</v>
      </c>
      <c r="B7" s="5">
        <v>0.41844381498837896</v>
      </c>
    </row>
    <row r="8" spans="1:9" ht="14.5" thickBot="1">
      <c r="A8" s="6" t="s">
        <v>40</v>
      </c>
      <c r="B8" s="6">
        <v>18</v>
      </c>
    </row>
    <row r="10" spans="1:9" ht="14.5" thickBot="1">
      <c r="A10" t="s">
        <v>41</v>
      </c>
    </row>
    <row r="11" spans="1:9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>
      <c r="A12" s="5" t="s">
        <v>42</v>
      </c>
      <c r="B12" s="5">
        <v>1</v>
      </c>
      <c r="C12" s="5">
        <v>0.20125415694532789</v>
      </c>
      <c r="D12" s="5">
        <v>0.20125415694532789</v>
      </c>
      <c r="E12" s="5">
        <v>1.149398308541985</v>
      </c>
      <c r="F12" s="5">
        <v>0.29958041846542194</v>
      </c>
    </row>
    <row r="13" spans="1:9">
      <c r="A13" s="5" t="s">
        <v>43</v>
      </c>
      <c r="B13" s="5">
        <v>16</v>
      </c>
      <c r="C13" s="5">
        <v>2.8015236208324596</v>
      </c>
      <c r="D13" s="5">
        <v>0.17509522630202873</v>
      </c>
      <c r="E13" s="5"/>
      <c r="F13" s="5"/>
    </row>
    <row r="14" spans="1:9" ht="14.5" thickBot="1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4.5" thickBot="1"/>
    <row r="16" spans="1:9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>
      <c r="A17" s="5" t="s">
        <v>45</v>
      </c>
      <c r="B17" s="5">
        <v>110.12221933514144</v>
      </c>
      <c r="C17" s="5">
        <v>7.4263695153482425</v>
      </c>
      <c r="D17" s="5">
        <v>14.828540258810095</v>
      </c>
      <c r="E17" s="5">
        <v>9.0773483413184097E-11</v>
      </c>
      <c r="F17" s="5">
        <v>94.379019245579514</v>
      </c>
      <c r="G17" s="5">
        <v>125.86541942470336</v>
      </c>
      <c r="H17" s="5">
        <v>94.379019245579514</v>
      </c>
      <c r="I17" s="5">
        <v>125.86541942470336</v>
      </c>
    </row>
    <row r="18" spans="1:9" ht="14.5" thickBot="1">
      <c r="A18" s="6" t="s">
        <v>3</v>
      </c>
      <c r="B18" s="6">
        <v>-7.6700716176495182E-2</v>
      </c>
      <c r="C18" s="6">
        <v>7.154250495448379E-2</v>
      </c>
      <c r="D18" s="6">
        <v>-1.0720999526825781</v>
      </c>
      <c r="E18" s="6">
        <v>0.29958041846542222</v>
      </c>
      <c r="F18" s="6">
        <v>-0.22836405154906828</v>
      </c>
      <c r="G18" s="6">
        <v>7.4962619196077912E-2</v>
      </c>
      <c r="H18" s="6">
        <v>-0.22836405154906828</v>
      </c>
      <c r="I18" s="6">
        <v>7.4962619196077912E-2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21" sqref="B21"/>
    </sheetView>
  </sheetViews>
  <sheetFormatPr defaultRowHeight="14"/>
  <sheetData>
    <row r="1" spans="1:9">
      <c r="A1" t="s">
        <v>34</v>
      </c>
    </row>
    <row r="2" spans="1:9" ht="14.5" thickBot="1"/>
    <row r="3" spans="1:9">
      <c r="A3" s="8" t="s">
        <v>35</v>
      </c>
      <c r="B3" s="8"/>
    </row>
    <row r="4" spans="1:9">
      <c r="A4" s="5" t="s">
        <v>36</v>
      </c>
      <c r="B4" s="5">
        <v>0.88128199425345466</v>
      </c>
    </row>
    <row r="5" spans="1:9">
      <c r="A5" s="5" t="s">
        <v>37</v>
      </c>
      <c r="B5" s="5">
        <v>0.77665795339534616</v>
      </c>
    </row>
    <row r="6" spans="1:9">
      <c r="A6" s="5" t="s">
        <v>38</v>
      </c>
      <c r="B6" s="5">
        <v>0.74687901384805899</v>
      </c>
    </row>
    <row r="7" spans="1:9">
      <c r="A7" s="5" t="s">
        <v>39</v>
      </c>
      <c r="B7" s="5">
        <v>0.21144684665227578</v>
      </c>
    </row>
    <row r="8" spans="1:9" ht="14.5" thickBot="1">
      <c r="A8" s="6" t="s">
        <v>40</v>
      </c>
      <c r="B8" s="6">
        <v>18</v>
      </c>
    </row>
    <row r="10" spans="1:9" ht="14.5" thickBot="1">
      <c r="A10" t="s">
        <v>41</v>
      </c>
    </row>
    <row r="11" spans="1:9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>
      <c r="A12" s="5" t="s">
        <v>42</v>
      </c>
      <c r="B12" s="5">
        <v>2</v>
      </c>
      <c r="C12" s="5">
        <v>2.3321312433899219</v>
      </c>
      <c r="D12" s="5">
        <v>1.166065621694961</v>
      </c>
      <c r="E12" s="5">
        <v>26.080779409960506</v>
      </c>
      <c r="F12" s="5">
        <v>1.3100222930069966E-5</v>
      </c>
    </row>
    <row r="13" spans="1:9">
      <c r="A13" s="5" t="s">
        <v>43</v>
      </c>
      <c r="B13" s="5">
        <v>15</v>
      </c>
      <c r="C13" s="5">
        <v>0.67064653438786559</v>
      </c>
      <c r="D13" s="5">
        <v>4.4709768959191036E-2</v>
      </c>
      <c r="E13" s="5"/>
      <c r="F13" s="5"/>
    </row>
    <row r="14" spans="1:9" ht="14.5" thickBot="1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4.5" thickBot="1"/>
    <row r="16" spans="1:9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>
      <c r="A17" s="5" t="s">
        <v>45</v>
      </c>
      <c r="B17" s="5">
        <v>1.8066190334685075</v>
      </c>
      <c r="C17" s="5">
        <v>30.242793864969403</v>
      </c>
      <c r="D17" s="5">
        <v>5.9737173805265935E-2</v>
      </c>
      <c r="E17" s="5">
        <v>0.95315358121700378</v>
      </c>
      <c r="F17" s="5">
        <v>-62.654370206478447</v>
      </c>
      <c r="G17" s="5">
        <v>66.267608273415462</v>
      </c>
      <c r="H17" s="5">
        <v>-62.654370206478447</v>
      </c>
      <c r="I17" s="5">
        <v>66.267608273415462</v>
      </c>
    </row>
    <row r="18" spans="1:9">
      <c r="A18" s="5" t="s">
        <v>0</v>
      </c>
      <c r="B18" s="5">
        <v>0.27939815720541733</v>
      </c>
      <c r="C18" s="5">
        <v>4.1938441904759018E-2</v>
      </c>
      <c r="D18" s="5">
        <v>6.6621015115421409</v>
      </c>
      <c r="E18" s="5">
        <v>7.5820024858875161E-6</v>
      </c>
      <c r="F18" s="5">
        <v>0.19000848426603373</v>
      </c>
      <c r="G18" s="5">
        <v>0.36878783014480093</v>
      </c>
      <c r="H18" s="5">
        <v>0.19000848426603373</v>
      </c>
      <c r="I18" s="5">
        <v>0.36878783014480093</v>
      </c>
    </row>
    <row r="19" spans="1:9" ht="14.5" thickBot="1">
      <c r="A19" s="6" t="s">
        <v>1</v>
      </c>
      <c r="B19" s="6">
        <v>0.70143435392386144</v>
      </c>
      <c r="C19" s="6">
        <v>0.26495068765918972</v>
      </c>
      <c r="D19" s="6">
        <v>2.6474147326091395</v>
      </c>
      <c r="E19" s="6">
        <v>1.8285570744802592E-2</v>
      </c>
      <c r="F19" s="6">
        <v>0.13670533111693184</v>
      </c>
      <c r="G19" s="6">
        <v>1.2661633767307912</v>
      </c>
      <c r="H19" s="6">
        <v>0.13670533111693184</v>
      </c>
      <c r="I19" s="6">
        <v>1.2661633767307912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20" sqref="B20"/>
    </sheetView>
  </sheetViews>
  <sheetFormatPr defaultRowHeight="14"/>
  <sheetData>
    <row r="1" spans="1:9">
      <c r="A1" t="s">
        <v>34</v>
      </c>
    </row>
    <row r="2" spans="1:9" ht="14.5" thickBot="1"/>
    <row r="3" spans="1:9">
      <c r="A3" s="8" t="s">
        <v>35</v>
      </c>
      <c r="B3" s="8"/>
    </row>
    <row r="4" spans="1:9">
      <c r="A4" s="5" t="s">
        <v>36</v>
      </c>
      <c r="B4" s="5">
        <v>0.84981873365453586</v>
      </c>
    </row>
    <row r="5" spans="1:9">
      <c r="A5" s="5" t="s">
        <v>37</v>
      </c>
      <c r="B5" s="5">
        <v>0.72219188007019897</v>
      </c>
    </row>
    <row r="6" spans="1:9">
      <c r="A6" s="5" t="s">
        <v>38</v>
      </c>
      <c r="B6" s="5">
        <v>0.68515079741289209</v>
      </c>
    </row>
    <row r="7" spans="1:9">
      <c r="A7" s="5" t="s">
        <v>39</v>
      </c>
      <c r="B7" s="5">
        <v>0.23582423525603885</v>
      </c>
    </row>
    <row r="8" spans="1:9" ht="14.5" thickBot="1">
      <c r="A8" s="6" t="s">
        <v>40</v>
      </c>
      <c r="B8" s="6">
        <v>18</v>
      </c>
    </row>
    <row r="10" spans="1:9" ht="14.5" thickBot="1">
      <c r="A10" t="s">
        <v>41</v>
      </c>
    </row>
    <row r="11" spans="1:9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>
      <c r="A12" s="5" t="s">
        <v>42</v>
      </c>
      <c r="B12" s="5">
        <v>2</v>
      </c>
      <c r="C12" s="5">
        <v>2.1685817287663545</v>
      </c>
      <c r="D12" s="5">
        <v>1.0842908643831772</v>
      </c>
      <c r="E12" s="5">
        <v>19.497051064940663</v>
      </c>
      <c r="F12" s="5">
        <v>6.7311150764526141E-5</v>
      </c>
    </row>
    <row r="13" spans="1:9">
      <c r="A13" s="5" t="s">
        <v>43</v>
      </c>
      <c r="B13" s="5">
        <v>15</v>
      </c>
      <c r="C13" s="5">
        <v>0.83419604901143329</v>
      </c>
      <c r="D13" s="5">
        <v>5.5613069934095552E-2</v>
      </c>
      <c r="E13" s="5"/>
      <c r="F13" s="5"/>
    </row>
    <row r="14" spans="1:9" ht="14.5" thickBot="1">
      <c r="A14" s="6" t="s">
        <v>44</v>
      </c>
      <c r="B14" s="6">
        <v>17</v>
      </c>
      <c r="C14" s="6">
        <v>3.002777777777788</v>
      </c>
      <c r="D14" s="6"/>
      <c r="E14" s="6"/>
      <c r="F14" s="6"/>
    </row>
    <row r="15" spans="1:9" ht="14.5" thickBot="1"/>
    <row r="16" spans="1:9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>
      <c r="A17" s="5" t="s">
        <v>45</v>
      </c>
      <c r="B17" s="5">
        <v>64.417065890604633</v>
      </c>
      <c r="C17" s="5">
        <v>10.935071550206281</v>
      </c>
      <c r="D17" s="5">
        <v>5.8908682576831843</v>
      </c>
      <c r="E17" s="5">
        <v>2.9651481601224833E-5</v>
      </c>
      <c r="F17" s="5">
        <v>41.109512604253837</v>
      </c>
      <c r="G17" s="5">
        <v>87.724619176955429</v>
      </c>
      <c r="H17" s="5">
        <v>41.109512604253837</v>
      </c>
      <c r="I17" s="5">
        <v>87.724619176955429</v>
      </c>
    </row>
    <row r="18" spans="1:9">
      <c r="A18" s="5" t="s">
        <v>0</v>
      </c>
      <c r="B18" s="5">
        <v>0.16940168690689658</v>
      </c>
      <c r="C18" s="5">
        <v>3.8953392330520323E-2</v>
      </c>
      <c r="D18" s="5">
        <v>4.3488301473083482</v>
      </c>
      <c r="E18" s="5">
        <v>5.7275510140287209E-4</v>
      </c>
      <c r="F18" s="5">
        <v>8.6374496525997449E-2</v>
      </c>
      <c r="G18" s="5">
        <v>0.25242887728779573</v>
      </c>
      <c r="H18" s="5">
        <v>8.6374496525997449E-2</v>
      </c>
      <c r="I18" s="5">
        <v>0.25242887728779573</v>
      </c>
    </row>
    <row r="19" spans="1:9" ht="14.5" thickBot="1">
      <c r="A19" s="6" t="s">
        <v>2</v>
      </c>
      <c r="B19" s="6">
        <v>0.19910913682814699</v>
      </c>
      <c r="C19" s="6">
        <v>0.1213125018408252</v>
      </c>
      <c r="D19" s="6">
        <v>1.6412911596646418</v>
      </c>
      <c r="E19" s="6">
        <v>0.12153221697483464</v>
      </c>
      <c r="F19" s="6">
        <v>-5.946234009119919E-2</v>
      </c>
      <c r="G19" s="6">
        <v>0.45768061374749314</v>
      </c>
      <c r="H19" s="6">
        <v>-5.946234009119919E-2</v>
      </c>
      <c r="I19" s="6">
        <v>0.45768061374749314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21" sqref="B21"/>
    </sheetView>
  </sheetViews>
  <sheetFormatPr defaultRowHeight="14"/>
  <sheetData>
    <row r="1" spans="1:9">
      <c r="A1" t="s">
        <v>34</v>
      </c>
    </row>
    <row r="2" spans="1:9" ht="14.5" thickBot="1"/>
    <row r="3" spans="1:9">
      <c r="A3" s="8" t="s">
        <v>35</v>
      </c>
      <c r="B3" s="8"/>
    </row>
    <row r="4" spans="1:9">
      <c r="A4" s="5" t="s">
        <v>36</v>
      </c>
      <c r="B4" s="5">
        <v>0.86001743032773725</v>
      </c>
    </row>
    <row r="5" spans="1:9">
      <c r="A5" s="5" t="s">
        <v>37</v>
      </c>
      <c r="B5" s="5">
        <v>0.73962998046752437</v>
      </c>
    </row>
    <row r="6" spans="1:9">
      <c r="A6" s="5" t="s">
        <v>38</v>
      </c>
      <c r="B6" s="5">
        <v>0.70491397786319432</v>
      </c>
    </row>
    <row r="7" spans="1:9">
      <c r="A7" s="5" t="s">
        <v>39</v>
      </c>
      <c r="B7" s="5">
        <v>0.22830291407859662</v>
      </c>
    </row>
    <row r="8" spans="1:9" ht="14.5" thickBot="1">
      <c r="A8" s="6" t="s">
        <v>40</v>
      </c>
      <c r="B8" s="6">
        <v>18</v>
      </c>
    </row>
    <row r="10" spans="1:9" ht="14.5" thickBot="1">
      <c r="A10" t="s">
        <v>41</v>
      </c>
    </row>
    <row r="11" spans="1:9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>
      <c r="A12" s="5" t="s">
        <v>42</v>
      </c>
      <c r="B12" s="5">
        <v>2</v>
      </c>
      <c r="C12" s="5">
        <v>2.2209444691261013</v>
      </c>
      <c r="D12" s="5">
        <v>1.1104722345630507</v>
      </c>
      <c r="E12" s="5">
        <v>21.305159724100019</v>
      </c>
      <c r="F12" s="5">
        <v>4.1393516018977834E-5</v>
      </c>
    </row>
    <row r="13" spans="1:9">
      <c r="A13" s="5" t="s">
        <v>43</v>
      </c>
      <c r="B13" s="5">
        <v>15</v>
      </c>
      <c r="C13" s="5">
        <v>0.7818333086516861</v>
      </c>
      <c r="D13" s="5">
        <v>5.2122220576779073E-2</v>
      </c>
      <c r="E13" s="5"/>
      <c r="F13" s="5"/>
    </row>
    <row r="14" spans="1:9" ht="14.5" thickBot="1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4.5" thickBot="1"/>
    <row r="16" spans="1:9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>
      <c r="A17" s="5" t="s">
        <v>45</v>
      </c>
      <c r="B17" s="5">
        <v>67.102745254200727</v>
      </c>
      <c r="C17" s="5">
        <v>8.0111010114499184</v>
      </c>
      <c r="D17" s="5">
        <v>8.3762200923810219</v>
      </c>
      <c r="E17" s="5">
        <v>4.8673407874186236E-7</v>
      </c>
      <c r="F17" s="5">
        <v>50.027487643912352</v>
      </c>
      <c r="G17" s="5">
        <v>84.178002864489102</v>
      </c>
      <c r="H17" s="5">
        <v>50.027487643912352</v>
      </c>
      <c r="I17" s="5">
        <v>84.178002864489102</v>
      </c>
    </row>
    <row r="18" spans="1:9">
      <c r="A18" s="5" t="s">
        <v>0</v>
      </c>
      <c r="B18" s="5">
        <v>0.24685297264839356</v>
      </c>
      <c r="C18" s="5">
        <v>3.9655864794503747E-2</v>
      </c>
      <c r="D18" s="5">
        <v>6.2248793193032848</v>
      </c>
      <c r="E18" s="5">
        <v>1.6262182393087271E-5</v>
      </c>
      <c r="F18" s="5">
        <v>0.16232849765336871</v>
      </c>
      <c r="G18" s="5">
        <v>0.33137744764341842</v>
      </c>
      <c r="H18" s="5">
        <v>0.16232849765336871</v>
      </c>
      <c r="I18" s="5">
        <v>0.33137744764341842</v>
      </c>
    </row>
    <row r="19" spans="1:9" ht="14.5" thickBot="1">
      <c r="A19" s="6" t="s">
        <v>3</v>
      </c>
      <c r="B19" s="6">
        <v>9.3940004120880757E-2</v>
      </c>
      <c r="C19" s="6">
        <v>4.7697763575054397E-2</v>
      </c>
      <c r="D19" s="6">
        <v>1.9694844596447858</v>
      </c>
      <c r="E19" s="6">
        <v>6.7652702198571626E-2</v>
      </c>
      <c r="F19" s="6">
        <v>-7.72537237538648E-3</v>
      </c>
      <c r="G19" s="6">
        <v>0.19560538061714799</v>
      </c>
      <c r="H19" s="6">
        <v>-7.72537237538648E-3</v>
      </c>
      <c r="I19" s="6">
        <v>0.19560538061714799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2" sqref="B22"/>
    </sheetView>
  </sheetViews>
  <sheetFormatPr defaultRowHeight="14"/>
  <sheetData>
    <row r="1" spans="1:9">
      <c r="A1" t="s">
        <v>34</v>
      </c>
    </row>
    <row r="2" spans="1:9" ht="14.5" thickBot="1"/>
    <row r="3" spans="1:9">
      <c r="A3" s="8" t="s">
        <v>35</v>
      </c>
      <c r="B3" s="8"/>
    </row>
    <row r="4" spans="1:9">
      <c r="A4" s="5" t="s">
        <v>36</v>
      </c>
      <c r="B4" s="5">
        <v>0.91017316761164391</v>
      </c>
    </row>
    <row r="5" spans="1:9">
      <c r="A5" s="5" t="s">
        <v>37</v>
      </c>
      <c r="B5" s="5">
        <v>0.82841519504021355</v>
      </c>
    </row>
    <row r="6" spans="1:9">
      <c r="A6" s="5" t="s">
        <v>38</v>
      </c>
      <c r="B6" s="5">
        <v>0.79164702254883068</v>
      </c>
    </row>
    <row r="7" spans="1:9">
      <c r="A7" s="5" t="s">
        <v>39</v>
      </c>
      <c r="B7" s="5">
        <v>0.19183903955019588</v>
      </c>
    </row>
    <row r="8" spans="1:9" ht="14.5" thickBot="1">
      <c r="A8" s="6" t="s">
        <v>40</v>
      </c>
      <c r="B8" s="6">
        <v>18</v>
      </c>
    </row>
    <row r="10" spans="1:9" ht="14.5" thickBot="1">
      <c r="A10" t="s">
        <v>41</v>
      </c>
    </row>
    <row r="11" spans="1:9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>
      <c r="A12" s="5" t="s">
        <v>42</v>
      </c>
      <c r="B12" s="5">
        <v>3</v>
      </c>
      <c r="C12" s="5">
        <v>2.487546738440205</v>
      </c>
      <c r="D12" s="5">
        <v>0.82918224614673497</v>
      </c>
      <c r="E12" s="5">
        <v>22.530768839119364</v>
      </c>
      <c r="F12" s="5">
        <v>1.2682895304434774E-5</v>
      </c>
    </row>
    <row r="13" spans="1:9">
      <c r="A13" s="5" t="s">
        <v>43</v>
      </c>
      <c r="B13" s="5">
        <v>14</v>
      </c>
      <c r="C13" s="5">
        <v>0.51523103933758263</v>
      </c>
      <c r="D13" s="5">
        <v>3.6802217095541614E-2</v>
      </c>
      <c r="E13" s="5"/>
      <c r="F13" s="5"/>
    </row>
    <row r="14" spans="1:9" ht="14.5" thickBot="1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4.5" thickBot="1"/>
    <row r="16" spans="1:9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>
      <c r="A17" s="5" t="s">
        <v>45</v>
      </c>
      <c r="B17" s="5">
        <v>-16.263894152371375</v>
      </c>
      <c r="C17" s="5">
        <v>28.812967991578248</v>
      </c>
      <c r="D17" s="5">
        <v>-0.56446438135512988</v>
      </c>
      <c r="E17" s="5">
        <v>0.5813697278571337</v>
      </c>
      <c r="F17" s="5">
        <v>-78.061564340110195</v>
      </c>
      <c r="G17" s="5">
        <v>45.533776035367453</v>
      </c>
      <c r="H17" s="5">
        <v>-78.061564340110195</v>
      </c>
      <c r="I17" s="5">
        <v>45.533776035367453</v>
      </c>
    </row>
    <row r="18" spans="1:9">
      <c r="A18" s="5" t="s">
        <v>0</v>
      </c>
      <c r="B18" s="5">
        <v>0.24692262105782392</v>
      </c>
      <c r="C18" s="5">
        <v>4.1200740071352042E-2</v>
      </c>
      <c r="D18" s="5">
        <v>5.9931598468910927</v>
      </c>
      <c r="E18" s="5">
        <v>3.2932899277255678E-5</v>
      </c>
      <c r="F18" s="5">
        <v>0.15855582222042641</v>
      </c>
      <c r="G18" s="5">
        <v>0.33528941989522143</v>
      </c>
      <c r="H18" s="5">
        <v>0.15855582222042641</v>
      </c>
      <c r="I18" s="5">
        <v>0.33528941989522143</v>
      </c>
    </row>
    <row r="19" spans="1:9">
      <c r="A19" s="5" t="s">
        <v>1</v>
      </c>
      <c r="B19" s="5">
        <v>0.70773501715681775</v>
      </c>
      <c r="C19" s="5">
        <v>0.24040093565584036</v>
      </c>
      <c r="D19" s="5">
        <v>2.9439777978652133</v>
      </c>
      <c r="E19" s="5">
        <v>1.0672337544312179E-2</v>
      </c>
      <c r="F19" s="5">
        <v>0.19212629059918673</v>
      </c>
      <c r="G19" s="5">
        <v>1.2233437437144488</v>
      </c>
      <c r="H19" s="5">
        <v>0.19212629059918673</v>
      </c>
      <c r="I19" s="5">
        <v>1.2233437437144488</v>
      </c>
    </row>
    <row r="20" spans="1:9" ht="14.5" thickBot="1">
      <c r="A20" s="6" t="s">
        <v>2</v>
      </c>
      <c r="B20" s="6">
        <v>0.20281478273199097</v>
      </c>
      <c r="C20" s="6">
        <v>9.8693702073208003E-2</v>
      </c>
      <c r="D20" s="6">
        <v>2.054992147133655</v>
      </c>
      <c r="E20" s="6">
        <v>5.9035357644357397E-2</v>
      </c>
      <c r="F20" s="6">
        <v>-8.8621556559513592E-3</v>
      </c>
      <c r="G20" s="6">
        <v>0.41449172111993327</v>
      </c>
      <c r="H20" s="6">
        <v>-8.8621556559513592E-3</v>
      </c>
      <c r="I20" s="6">
        <v>0.41449172111993327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2" sqref="B22"/>
    </sheetView>
  </sheetViews>
  <sheetFormatPr defaultRowHeight="14"/>
  <sheetData>
    <row r="1" spans="1:9">
      <c r="A1" t="s">
        <v>34</v>
      </c>
    </row>
    <row r="2" spans="1:9" ht="14.5" thickBot="1"/>
    <row r="3" spans="1:9">
      <c r="A3" s="8" t="s">
        <v>35</v>
      </c>
      <c r="B3" s="8"/>
    </row>
    <row r="4" spans="1:9">
      <c r="A4" s="5" t="s">
        <v>36</v>
      </c>
      <c r="B4" s="5">
        <v>0.92526000546148368</v>
      </c>
    </row>
    <row r="5" spans="1:9">
      <c r="A5" s="5" t="s">
        <v>37</v>
      </c>
      <c r="B5" s="5">
        <v>0.85610607770658487</v>
      </c>
    </row>
    <row r="6" spans="1:9">
      <c r="A6" s="5" t="s">
        <v>38</v>
      </c>
      <c r="B6" s="5">
        <v>0.8252716657865673</v>
      </c>
    </row>
    <row r="7" spans="1:9">
      <c r="A7" s="5" t="s">
        <v>39</v>
      </c>
      <c r="B7" s="5">
        <v>0.17567857667178732</v>
      </c>
    </row>
    <row r="8" spans="1:9" ht="14.5" thickBot="1">
      <c r="A8" s="6" t="s">
        <v>40</v>
      </c>
      <c r="B8" s="6">
        <v>18</v>
      </c>
    </row>
    <row r="10" spans="1:9" ht="14.5" thickBot="1">
      <c r="A10" t="s">
        <v>41</v>
      </c>
    </row>
    <row r="11" spans="1:9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>
      <c r="A12" s="5" t="s">
        <v>42</v>
      </c>
      <c r="B12" s="5">
        <v>3</v>
      </c>
      <c r="C12" s="5">
        <v>2.5706963055578367</v>
      </c>
      <c r="D12" s="5">
        <v>0.85689876851927893</v>
      </c>
      <c r="E12" s="5">
        <v>27.76463128037819</v>
      </c>
      <c r="F12" s="5">
        <v>3.7521212443063202E-6</v>
      </c>
    </row>
    <row r="13" spans="1:9">
      <c r="A13" s="5" t="s">
        <v>43</v>
      </c>
      <c r="B13" s="5">
        <v>14</v>
      </c>
      <c r="C13" s="5">
        <v>0.4320814722199508</v>
      </c>
      <c r="D13" s="5">
        <v>3.0862962301425056E-2</v>
      </c>
      <c r="E13" s="5"/>
      <c r="F13" s="5"/>
    </row>
    <row r="14" spans="1:9" ht="14.5" thickBot="1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4.5" thickBot="1"/>
    <row r="16" spans="1:9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>
      <c r="A17" s="5" t="s">
        <v>45</v>
      </c>
      <c r="B17" s="5">
        <v>-18.508345200262312</v>
      </c>
      <c r="C17" s="5">
        <v>26.167789020380742</v>
      </c>
      <c r="D17" s="5">
        <v>-0.70729495662958441</v>
      </c>
      <c r="E17" s="5">
        <v>0.49099002600821773</v>
      </c>
      <c r="F17" s="5">
        <v>-74.632670743416611</v>
      </c>
      <c r="G17" s="5">
        <v>37.615980342891987</v>
      </c>
      <c r="H17" s="5">
        <v>-74.632670743416611</v>
      </c>
      <c r="I17" s="5">
        <v>37.615980342891987</v>
      </c>
    </row>
    <row r="18" spans="1:9">
      <c r="A18" s="5" t="s">
        <v>0</v>
      </c>
      <c r="B18" s="5">
        <v>0.33282630861120788</v>
      </c>
      <c r="C18" s="5">
        <v>3.9792057303095124E-2</v>
      </c>
      <c r="D18" s="5">
        <v>8.364139257140641</v>
      </c>
      <c r="E18" s="5">
        <v>8.1260537765847535E-7</v>
      </c>
      <c r="F18" s="5">
        <v>0.247480833822667</v>
      </c>
      <c r="G18" s="5">
        <v>0.41817178339974875</v>
      </c>
      <c r="H18" s="5">
        <v>0.247480833822667</v>
      </c>
      <c r="I18" s="5">
        <v>0.41817178339974875</v>
      </c>
    </row>
    <row r="19" spans="1:9">
      <c r="A19" s="5" t="s">
        <v>1</v>
      </c>
      <c r="B19" s="5">
        <v>0.7427285994284113</v>
      </c>
      <c r="C19" s="5">
        <v>0.22063222745850564</v>
      </c>
      <c r="D19" s="5">
        <v>3.3663649593896996</v>
      </c>
      <c r="E19" s="5">
        <v>4.611351647815177E-3</v>
      </c>
      <c r="F19" s="5">
        <v>0.26951953504975534</v>
      </c>
      <c r="G19" s="5">
        <v>1.2159376638070674</v>
      </c>
      <c r="H19" s="5">
        <v>0.26951953504975534</v>
      </c>
      <c r="I19" s="5">
        <v>1.2159376638070674</v>
      </c>
    </row>
    <row r="20" spans="1:9" ht="14.5" thickBot="1">
      <c r="A20" s="6" t="s">
        <v>3</v>
      </c>
      <c r="B20" s="6">
        <v>0.10227660173710675</v>
      </c>
      <c r="C20" s="6">
        <v>3.6786771355416491E-2</v>
      </c>
      <c r="D20" s="6">
        <v>2.7802549114451578</v>
      </c>
      <c r="E20" s="6">
        <v>1.4741993196638103E-2</v>
      </c>
      <c r="F20" s="6">
        <v>2.3376824242533456E-2</v>
      </c>
      <c r="G20" s="6">
        <v>0.18117637923168003</v>
      </c>
      <c r="H20" s="6">
        <v>2.3376824242533456E-2</v>
      </c>
      <c r="I20" s="6">
        <v>0.18117637923168003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B23" sqref="B23"/>
    </sheetView>
  </sheetViews>
  <sheetFormatPr defaultRowHeight="14"/>
  <cols>
    <col min="1" max="1" width="13.08984375" customWidth="1"/>
  </cols>
  <sheetData>
    <row r="1" spans="1:9">
      <c r="A1" t="s">
        <v>34</v>
      </c>
    </row>
    <row r="2" spans="1:9" ht="14.5" thickBot="1"/>
    <row r="3" spans="1:9">
      <c r="A3" s="8" t="s">
        <v>35</v>
      </c>
      <c r="B3" s="8"/>
    </row>
    <row r="4" spans="1:9">
      <c r="A4" s="5" t="s">
        <v>36</v>
      </c>
      <c r="B4" s="5">
        <v>0.95279269402265376</v>
      </c>
    </row>
    <row r="5" spans="1:9">
      <c r="A5" s="5" t="s">
        <v>37</v>
      </c>
      <c r="B5" s="5">
        <v>0.90781391778294629</v>
      </c>
    </row>
    <row r="6" spans="1:9">
      <c r="A6" s="5" t="s">
        <v>38</v>
      </c>
      <c r="B6" s="5">
        <v>0.87944896940846817</v>
      </c>
    </row>
    <row r="7" spans="1:9">
      <c r="A7" s="5" t="s">
        <v>39</v>
      </c>
      <c r="B7" s="5">
        <v>0.14592261360623388</v>
      </c>
    </row>
    <row r="8" spans="1:9" ht="14.5" thickBot="1">
      <c r="A8" s="6" t="s">
        <v>40</v>
      </c>
      <c r="B8" s="6">
        <v>18</v>
      </c>
    </row>
    <row r="10" spans="1:9" ht="14.5" thickBot="1">
      <c r="A10" t="s">
        <v>41</v>
      </c>
    </row>
    <row r="11" spans="1:9">
      <c r="A11" s="7"/>
      <c r="B11" s="7" t="s">
        <v>46</v>
      </c>
      <c r="C11" s="7" t="s">
        <v>47</v>
      </c>
      <c r="D11" s="7" t="s">
        <v>48</v>
      </c>
      <c r="E11" s="7" t="s">
        <v>49</v>
      </c>
      <c r="F11" s="7" t="s">
        <v>50</v>
      </c>
    </row>
    <row r="12" spans="1:9">
      <c r="A12" s="5" t="s">
        <v>42</v>
      </c>
      <c r="B12" s="5">
        <v>4</v>
      </c>
      <c r="C12" s="5">
        <v>2.7259634586760226</v>
      </c>
      <c r="D12" s="5">
        <v>0.68149086466900566</v>
      </c>
      <c r="E12" s="5">
        <v>32.004779483391204</v>
      </c>
      <c r="F12" s="5">
        <v>1.2859487796752003E-6</v>
      </c>
    </row>
    <row r="13" spans="1:9">
      <c r="A13" s="5" t="s">
        <v>43</v>
      </c>
      <c r="B13" s="5">
        <v>13</v>
      </c>
      <c r="C13" s="5">
        <v>0.27681431910176496</v>
      </c>
      <c r="D13" s="5">
        <v>2.1293409161674229E-2</v>
      </c>
      <c r="E13" s="5"/>
      <c r="F13" s="5"/>
    </row>
    <row r="14" spans="1:9" ht="14.5" thickBot="1">
      <c r="A14" s="6" t="s">
        <v>44</v>
      </c>
      <c r="B14" s="6">
        <v>17</v>
      </c>
      <c r="C14" s="6">
        <v>3.0027777777777875</v>
      </c>
      <c r="D14" s="6"/>
      <c r="E14" s="6"/>
      <c r="F14" s="6"/>
    </row>
    <row r="15" spans="1:9" ht="14.5" thickBot="1"/>
    <row r="16" spans="1:9">
      <c r="A16" s="7"/>
      <c r="B16" s="7" t="s">
        <v>51</v>
      </c>
      <c r="C16" s="7" t="s">
        <v>39</v>
      </c>
      <c r="D16" s="7" t="s">
        <v>52</v>
      </c>
      <c r="E16" s="7" t="s">
        <v>53</v>
      </c>
      <c r="F16" s="7" t="s">
        <v>54</v>
      </c>
      <c r="G16" s="7" t="s">
        <v>55</v>
      </c>
      <c r="H16" s="7" t="s">
        <v>56</v>
      </c>
      <c r="I16" s="7" t="s">
        <v>57</v>
      </c>
    </row>
    <row r="17" spans="1:9">
      <c r="A17" s="5" t="s">
        <v>45</v>
      </c>
      <c r="B17" s="5">
        <v>-36.563918151983387</v>
      </c>
      <c r="C17" s="5">
        <v>22.740775039541155</v>
      </c>
      <c r="D17" s="5">
        <v>-1.6078571679464246</v>
      </c>
      <c r="E17" s="5">
        <v>0.1318717119439313</v>
      </c>
      <c r="F17" s="5">
        <v>-85.692375771079526</v>
      </c>
      <c r="G17" s="5">
        <v>12.564539467112752</v>
      </c>
      <c r="H17" s="5">
        <v>-85.692375771079526</v>
      </c>
      <c r="I17" s="5">
        <v>12.564539467112752</v>
      </c>
    </row>
    <row r="18" spans="1:9">
      <c r="A18" s="5" t="s">
        <v>0</v>
      </c>
      <c r="B18" s="5">
        <v>0.30034966280444791</v>
      </c>
      <c r="C18" s="5">
        <v>3.517234011228506E-2</v>
      </c>
      <c r="D18" s="5">
        <v>8.539371046839765</v>
      </c>
      <c r="E18" s="5">
        <v>1.0869348987331656E-6</v>
      </c>
      <c r="F18" s="5">
        <v>0.22436444165141825</v>
      </c>
      <c r="G18" s="5">
        <v>0.37633488395747761</v>
      </c>
      <c r="H18" s="5">
        <v>0.22436444165141825</v>
      </c>
      <c r="I18" s="5">
        <v>0.37633488395747761</v>
      </c>
    </row>
    <row r="19" spans="1:9">
      <c r="A19" s="5" t="s">
        <v>1</v>
      </c>
      <c r="B19" s="5">
        <v>0.74901341796262333</v>
      </c>
      <c r="C19" s="5">
        <v>0.18327691489338616</v>
      </c>
      <c r="D19" s="5">
        <v>4.0867853891928023</v>
      </c>
      <c r="E19" s="5">
        <v>1.2845669285553815E-3</v>
      </c>
      <c r="F19" s="5">
        <v>0.3530677155737531</v>
      </c>
      <c r="G19" s="5">
        <v>1.1449591203514935</v>
      </c>
      <c r="H19" s="5">
        <v>0.3530677155737531</v>
      </c>
      <c r="I19" s="5">
        <v>1.1449591203514935</v>
      </c>
    </row>
    <row r="20" spans="1:9">
      <c r="A20" s="5" t="s">
        <v>2</v>
      </c>
      <c r="B20" s="5">
        <v>0.20271798272850031</v>
      </c>
      <c r="C20" s="5">
        <v>7.5071497730828315E-2</v>
      </c>
      <c r="D20" s="5">
        <v>2.7003322013815851</v>
      </c>
      <c r="E20" s="5">
        <v>1.818244546035731E-2</v>
      </c>
      <c r="F20" s="5">
        <v>4.0535872037101156E-2</v>
      </c>
      <c r="G20" s="5">
        <v>0.36490009341989948</v>
      </c>
      <c r="H20" s="5">
        <v>4.0535872037101156E-2</v>
      </c>
      <c r="I20" s="5">
        <v>0.36490009341989948</v>
      </c>
    </row>
    <row r="21" spans="1:9" ht="14.5" thickBot="1">
      <c r="A21" s="6" t="s">
        <v>3</v>
      </c>
      <c r="B21" s="6">
        <v>0.10224480612181296</v>
      </c>
      <c r="C21" s="6">
        <v>3.055592959923549E-2</v>
      </c>
      <c r="D21" s="6">
        <v>3.3461526932033228</v>
      </c>
      <c r="E21" s="6">
        <v>5.2594725172141346E-3</v>
      </c>
      <c r="F21" s="6">
        <v>3.6232733546540899E-2</v>
      </c>
      <c r="G21" s="6">
        <v>0.168256878697085</v>
      </c>
      <c r="H21" s="6">
        <v>3.6232733546540899E-2</v>
      </c>
      <c r="I21" s="6">
        <v>0.168256878697085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B20" sqref="B20"/>
    </sheetView>
  </sheetViews>
  <sheetFormatPr defaultRowHeight="14"/>
  <cols>
    <col min="1" max="1" width="10.26953125" bestFit="1" customWidth="1"/>
    <col min="8" max="8" width="44.6328125" customWidth="1"/>
    <col min="9" max="9" width="11.26953125" bestFit="1" customWidth="1"/>
    <col min="10" max="10" width="10.7265625" customWidth="1"/>
    <col min="11" max="11" width="15.26953125" customWidth="1"/>
  </cols>
  <sheetData>
    <row r="1" spans="1:11" ht="78">
      <c r="A1" s="1" t="s">
        <v>23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11">
      <c r="A2" s="3" t="s">
        <v>8</v>
      </c>
      <c r="B2" s="4">
        <v>100.2</v>
      </c>
      <c r="C2" s="4">
        <v>102.7</v>
      </c>
      <c r="D2" s="4">
        <v>100.9</v>
      </c>
      <c r="E2" s="4">
        <v>106.2</v>
      </c>
      <c r="F2" s="4">
        <v>101.5</v>
      </c>
    </row>
    <row r="3" spans="1:11">
      <c r="A3" s="3" t="s">
        <v>9</v>
      </c>
      <c r="B3" s="4">
        <v>103.6</v>
      </c>
      <c r="C3" s="4">
        <v>102.2</v>
      </c>
      <c r="D3" s="4">
        <v>103.7</v>
      </c>
      <c r="E3" s="4">
        <v>106</v>
      </c>
      <c r="F3" s="4">
        <v>102.9</v>
      </c>
      <c r="H3" s="10" t="s">
        <v>71</v>
      </c>
    </row>
    <row r="4" spans="1:11">
      <c r="A4" s="3" t="s">
        <v>10</v>
      </c>
      <c r="B4" s="4">
        <v>102</v>
      </c>
      <c r="C4" s="4">
        <v>102.2</v>
      </c>
      <c r="D4" s="4">
        <v>102.2</v>
      </c>
      <c r="E4" s="4">
        <v>105.7</v>
      </c>
      <c r="F4" s="4">
        <v>102.1</v>
      </c>
      <c r="H4" s="18" t="s">
        <v>32</v>
      </c>
      <c r="I4" s="18"/>
      <c r="J4" s="17" t="s">
        <v>70</v>
      </c>
      <c r="K4" s="17" t="s">
        <v>33</v>
      </c>
    </row>
    <row r="5" spans="1:11">
      <c r="A5" s="3" t="s">
        <v>11</v>
      </c>
      <c r="B5" s="4">
        <v>101.1</v>
      </c>
      <c r="C5" s="4">
        <v>102.2</v>
      </c>
      <c r="D5" s="4">
        <v>102</v>
      </c>
      <c r="E5" s="4">
        <v>105.2</v>
      </c>
      <c r="F5" s="4">
        <v>101.8</v>
      </c>
      <c r="H5" s="11" t="s">
        <v>24</v>
      </c>
      <c r="I5" s="12" t="s">
        <v>28</v>
      </c>
      <c r="J5" s="9">
        <v>0.67230056667612936</v>
      </c>
      <c r="K5" s="9">
        <v>0.65181935209338748</v>
      </c>
    </row>
    <row r="6" spans="1:11">
      <c r="A6" s="3" t="s">
        <v>12</v>
      </c>
      <c r="B6" s="4">
        <v>100.7</v>
      </c>
      <c r="C6" s="4">
        <v>102.2</v>
      </c>
      <c r="D6" s="4">
        <v>101.9</v>
      </c>
      <c r="E6" s="4">
        <v>105.1</v>
      </c>
      <c r="F6" s="4">
        <v>101.8</v>
      </c>
      <c r="H6" s="13" t="s">
        <v>25</v>
      </c>
      <c r="I6" s="12" t="s">
        <v>29</v>
      </c>
      <c r="J6" s="9">
        <v>0.11580973411715806</v>
      </c>
      <c r="K6" s="9">
        <v>6.0547842499480434E-2</v>
      </c>
    </row>
    <row r="7" spans="1:11">
      <c r="A7" s="3" t="s">
        <v>13</v>
      </c>
      <c r="B7" s="4">
        <v>100.8</v>
      </c>
      <c r="C7" s="4">
        <v>102.3</v>
      </c>
      <c r="D7" s="4">
        <v>101.8</v>
      </c>
      <c r="E7" s="4">
        <v>105</v>
      </c>
      <c r="F7" s="4">
        <v>101.9</v>
      </c>
      <c r="H7" s="13" t="s">
        <v>26</v>
      </c>
      <c r="I7" s="12" t="s">
        <v>30</v>
      </c>
      <c r="J7" s="9">
        <v>0.37192540828694975</v>
      </c>
      <c r="K7" s="9">
        <v>0.33267074630488414</v>
      </c>
    </row>
    <row r="8" spans="1:11">
      <c r="A8" s="3" t="s">
        <v>14</v>
      </c>
      <c r="B8" s="4">
        <v>101</v>
      </c>
      <c r="C8" s="4">
        <v>102.4</v>
      </c>
      <c r="D8" s="4">
        <v>102.3</v>
      </c>
      <c r="E8" s="4">
        <v>104.6</v>
      </c>
      <c r="F8" s="4">
        <v>102.1</v>
      </c>
      <c r="H8" s="13" t="s">
        <v>27</v>
      </c>
      <c r="I8" s="12" t="s">
        <v>31</v>
      </c>
      <c r="J8" s="9">
        <v>6.7022660962366143E-2</v>
      </c>
      <c r="K8" s="9">
        <v>8.7115772725140234E-3</v>
      </c>
    </row>
    <row r="9" spans="1:11">
      <c r="A9" s="3" t="s">
        <v>15</v>
      </c>
      <c r="B9" s="4">
        <v>101.9</v>
      </c>
      <c r="C9" s="4">
        <v>102.5</v>
      </c>
      <c r="D9" s="4">
        <v>102.6</v>
      </c>
      <c r="E9" s="4">
        <v>104.3</v>
      </c>
      <c r="F9" s="4">
        <v>102.3</v>
      </c>
      <c r="H9" s="13" t="s">
        <v>61</v>
      </c>
      <c r="I9" s="12" t="s">
        <v>58</v>
      </c>
      <c r="J9" s="9">
        <v>0.77665795339534616</v>
      </c>
      <c r="K9" s="9">
        <v>0.74687901384805899</v>
      </c>
    </row>
    <row r="10" spans="1:11">
      <c r="A10" s="3" t="s">
        <v>16</v>
      </c>
      <c r="B10" s="4">
        <v>103</v>
      </c>
      <c r="C10" s="4">
        <v>102.6</v>
      </c>
      <c r="D10" s="4">
        <v>102.2</v>
      </c>
      <c r="E10" s="4">
        <v>102.7</v>
      </c>
      <c r="F10" s="4">
        <v>102.5</v>
      </c>
      <c r="H10" s="13" t="s">
        <v>62</v>
      </c>
      <c r="I10" s="12" t="s">
        <v>59</v>
      </c>
      <c r="J10" s="9">
        <v>0.72219188007019897</v>
      </c>
      <c r="K10" s="9">
        <v>0.68515079741289209</v>
      </c>
    </row>
    <row r="11" spans="1:11">
      <c r="A11" s="3" t="s">
        <v>5</v>
      </c>
      <c r="B11" s="4">
        <v>102.9</v>
      </c>
      <c r="C11" s="4">
        <v>102.5</v>
      </c>
      <c r="D11" s="4">
        <v>102.5</v>
      </c>
      <c r="E11" s="4">
        <v>102.6</v>
      </c>
      <c r="F11" s="4">
        <v>102.5</v>
      </c>
      <c r="H11" s="13" t="s">
        <v>63</v>
      </c>
      <c r="I11" s="12" t="s">
        <v>60</v>
      </c>
      <c r="J11" s="9">
        <v>0.73962998046752437</v>
      </c>
      <c r="K11" s="9">
        <v>0.70491397786319432</v>
      </c>
    </row>
    <row r="12" spans="1:11">
      <c r="A12" s="3" t="s">
        <v>6</v>
      </c>
      <c r="B12" s="4">
        <v>102.5</v>
      </c>
      <c r="C12" s="4">
        <v>102.4</v>
      </c>
      <c r="D12" s="4">
        <v>102.5</v>
      </c>
      <c r="E12" s="4">
        <v>102.6</v>
      </c>
      <c r="F12" s="4">
        <v>102.2</v>
      </c>
      <c r="H12" s="13" t="s">
        <v>66</v>
      </c>
      <c r="I12" s="12" t="s">
        <v>64</v>
      </c>
      <c r="J12" s="9">
        <v>0.82841519504021355</v>
      </c>
      <c r="K12" s="9">
        <v>0.79164702254883068</v>
      </c>
    </row>
    <row r="13" spans="1:11">
      <c r="A13" s="3" t="s">
        <v>7</v>
      </c>
      <c r="B13" s="4">
        <v>102.4</v>
      </c>
      <c r="C13" s="4">
        <v>102.2</v>
      </c>
      <c r="D13" s="4">
        <v>102.3</v>
      </c>
      <c r="E13" s="4">
        <v>102.5</v>
      </c>
      <c r="F13" s="4">
        <v>101.9</v>
      </c>
      <c r="H13" s="13" t="s">
        <v>67</v>
      </c>
      <c r="I13" s="12" t="s">
        <v>65</v>
      </c>
      <c r="J13" s="9">
        <v>0.85610607770658487</v>
      </c>
      <c r="K13" s="9">
        <v>0.8252716657865673</v>
      </c>
    </row>
    <row r="14" spans="1:11">
      <c r="A14" s="3" t="s">
        <v>17</v>
      </c>
      <c r="B14" s="4">
        <v>102</v>
      </c>
      <c r="C14" s="4">
        <v>102.1</v>
      </c>
      <c r="D14" s="4">
        <v>102.9</v>
      </c>
      <c r="E14" s="4">
        <v>102.7</v>
      </c>
      <c r="F14" s="4">
        <v>101.7</v>
      </c>
      <c r="H14" s="13" t="s">
        <v>69</v>
      </c>
      <c r="I14" s="12" t="s">
        <v>68</v>
      </c>
      <c r="J14" s="9">
        <v>0.90781391778294629</v>
      </c>
      <c r="K14" s="9">
        <v>0.87944896940846817</v>
      </c>
    </row>
    <row r="15" spans="1:11">
      <c r="A15" s="3" t="s">
        <v>18</v>
      </c>
      <c r="B15" s="4">
        <v>101.2</v>
      </c>
      <c r="C15" s="4">
        <v>102.2</v>
      </c>
      <c r="D15" s="4">
        <v>102.4</v>
      </c>
      <c r="E15" s="4">
        <v>102.8</v>
      </c>
      <c r="F15" s="4">
        <v>101.5</v>
      </c>
      <c r="H15" s="14"/>
      <c r="I15" s="14"/>
    </row>
    <row r="16" spans="1:11">
      <c r="A16" s="3" t="s">
        <v>19</v>
      </c>
      <c r="B16" s="4">
        <v>103.5</v>
      </c>
      <c r="C16" s="4">
        <v>102.1</v>
      </c>
      <c r="D16" s="4">
        <v>102.4</v>
      </c>
      <c r="E16" s="4">
        <v>102.7</v>
      </c>
      <c r="F16" s="4">
        <v>102.3</v>
      </c>
      <c r="H16" s="15" t="s">
        <v>72</v>
      </c>
      <c r="I16" s="14"/>
    </row>
    <row r="17" spans="1:9">
      <c r="A17" s="3" t="s">
        <v>20</v>
      </c>
      <c r="B17" s="4">
        <v>104.7</v>
      </c>
      <c r="C17" s="4">
        <v>102</v>
      </c>
      <c r="D17" s="4">
        <v>102.5</v>
      </c>
      <c r="E17" s="4">
        <v>102.6</v>
      </c>
      <c r="F17" s="4">
        <v>102.5</v>
      </c>
      <c r="H17" s="13" t="s">
        <v>73</v>
      </c>
      <c r="I17" s="12">
        <f>食品烟酒类居住类教育文化和娱乐与医疗保健类!B17</f>
        <v>-36.563918151983387</v>
      </c>
    </row>
    <row r="18" spans="1:9">
      <c r="A18" s="3" t="s">
        <v>21</v>
      </c>
      <c r="B18" s="4">
        <v>105.8</v>
      </c>
      <c r="C18" s="4">
        <v>101.8</v>
      </c>
      <c r="D18" s="4">
        <v>102.6</v>
      </c>
      <c r="E18" s="4">
        <v>102.5</v>
      </c>
      <c r="F18" s="4">
        <v>102.7</v>
      </c>
      <c r="H18" s="13" t="s">
        <v>74</v>
      </c>
      <c r="I18" s="12">
        <f>食品烟酒类居住类教育文化和娱乐与医疗保健类!B18</f>
        <v>0.30034966280444791</v>
      </c>
    </row>
    <row r="19" spans="1:9">
      <c r="A19" s="3" t="s">
        <v>22</v>
      </c>
      <c r="B19" s="4">
        <v>106.1</v>
      </c>
      <c r="C19" s="4">
        <v>101.6</v>
      </c>
      <c r="D19" s="4">
        <v>102.4</v>
      </c>
      <c r="E19" s="4">
        <v>102.5</v>
      </c>
      <c r="F19" s="4">
        <v>102.7</v>
      </c>
      <c r="H19" s="13" t="s">
        <v>75</v>
      </c>
      <c r="I19" s="12">
        <f>食品烟酒类居住类教育文化和娱乐与医疗保健类!B19</f>
        <v>0.74901341796262333</v>
      </c>
    </row>
    <row r="20" spans="1:9">
      <c r="H20" s="13" t="s">
        <v>76</v>
      </c>
      <c r="I20" s="12">
        <f>食品烟酒类居住类教育文化和娱乐与医疗保健类!B20</f>
        <v>0.20271798272850031</v>
      </c>
    </row>
    <row r="21" spans="1:9">
      <c r="B21">
        <f>RSQ($F$2:$F$19,B2:B19)</f>
        <v>0.6723005666761297</v>
      </c>
      <c r="C21">
        <f t="shared" ref="C21:E21" si="0">RSQ($F$2:$F$19,C2:C19)</f>
        <v>0.11580973411715829</v>
      </c>
      <c r="D21">
        <f t="shared" si="0"/>
        <v>0.37192540828695025</v>
      </c>
      <c r="E21">
        <f t="shared" si="0"/>
        <v>6.7022660962366198E-2</v>
      </c>
      <c r="H21" s="13" t="s">
        <v>77</v>
      </c>
      <c r="I21" s="12">
        <f>食品烟酒类居住类教育文化和娱乐与医疗保健类!B21</f>
        <v>0.10224480612181296</v>
      </c>
    </row>
    <row r="22" spans="1:9">
      <c r="H22" s="16">
        <v>43647</v>
      </c>
      <c r="I22" s="14"/>
    </row>
    <row r="23" spans="1:9">
      <c r="H23" s="13" t="s">
        <v>0</v>
      </c>
      <c r="I23" s="12">
        <v>106.7</v>
      </c>
    </row>
    <row r="24" spans="1:9">
      <c r="H24" s="13" t="s">
        <v>1</v>
      </c>
      <c r="I24" s="12">
        <v>101.5</v>
      </c>
    </row>
    <row r="25" spans="1:9">
      <c r="H25" s="13" t="s">
        <v>2</v>
      </c>
      <c r="I25" s="12">
        <v>102.3</v>
      </c>
    </row>
    <row r="26" spans="1:9">
      <c r="H26" s="13" t="s">
        <v>3</v>
      </c>
      <c r="I26" s="12">
        <v>102.6</v>
      </c>
    </row>
    <row r="27" spans="1:9">
      <c r="H27" s="13" t="s">
        <v>78</v>
      </c>
      <c r="I27" s="12">
        <f>I17+I18*I23+I19*I24+I20*I25+I21*I26</f>
        <v>102.73661953368108</v>
      </c>
    </row>
    <row r="28" spans="1:9">
      <c r="H28" s="13" t="s">
        <v>79</v>
      </c>
      <c r="I28" s="12">
        <v>102.8</v>
      </c>
    </row>
    <row r="29" spans="1:9">
      <c r="H29" s="14"/>
      <c r="I29" s="14"/>
    </row>
  </sheetData>
  <mergeCells count="1">
    <mergeCell ref="H4:I4"/>
  </mergeCells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例6-3</vt:lpstr>
      <vt:lpstr>食品烟酒类</vt:lpstr>
      <vt:lpstr>居住类</vt:lpstr>
      <vt:lpstr>教育文化和娱乐类</vt:lpstr>
      <vt:lpstr>医疗保健类</vt:lpstr>
      <vt:lpstr>食品烟酒类与居住类</vt:lpstr>
      <vt:lpstr>食品烟酒类与教育文化和娱乐类</vt:lpstr>
      <vt:lpstr>食品烟酒类与医疗保健类</vt:lpstr>
      <vt:lpstr>食品烟酒类居住类与教育文化和娱乐类</vt:lpstr>
      <vt:lpstr>食品烟酒类居住类与医疗保健类</vt:lpstr>
      <vt:lpstr>食品烟酒类居住类教育文化和娱乐与医疗保健类</vt:lpstr>
      <vt:lpstr>多元线性回归模型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daohangxitong.com</dc:creator>
  <cp:lastModifiedBy>张喆</cp:lastModifiedBy>
  <cp:lastPrinted>2019-09-02T04:38:16Z</cp:lastPrinted>
  <dcterms:created xsi:type="dcterms:W3CDTF">2019-07-16T15:01:49Z</dcterms:created>
  <dcterms:modified xsi:type="dcterms:W3CDTF">2020-05-29T04:36:35Z</dcterms:modified>
</cp:coreProperties>
</file>